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080" windowHeight="13065"/>
  </bookViews>
  <sheets>
    <sheet name="曲靖市" sheetId="1" r:id="rId1"/>
  </sheets>
  <calcPr calcId="144525"/>
</workbook>
</file>

<file path=xl/sharedStrings.xml><?xml version="1.0" encoding="utf-8"?>
<sst xmlns="http://schemas.openxmlformats.org/spreadsheetml/2006/main" count="34">
  <si>
    <t>附件1</t>
  </si>
  <si>
    <t>2020年中等职业学校国家助学金中央资金预算分配表</t>
  </si>
  <si>
    <t>单位：人、万元</t>
  </si>
  <si>
    <t>序号</t>
  </si>
  <si>
    <t>学校名称</t>
  </si>
  <si>
    <t>学校性质</t>
  </si>
  <si>
    <t>国家助学金</t>
  </si>
  <si>
    <t>预算科目</t>
  </si>
  <si>
    <t>2019年11月锁定学生数</t>
  </si>
  <si>
    <t>预拨受助学生数</t>
  </si>
  <si>
    <t>下达金额
小计</t>
  </si>
  <si>
    <t>中央补助</t>
  </si>
  <si>
    <t>合计</t>
  </si>
  <si>
    <t>曲靖医学高等专科学校</t>
  </si>
  <si>
    <t>公办</t>
  </si>
  <si>
    <t>云南能源职业技术学院</t>
  </si>
  <si>
    <t>曲靖财经学校</t>
  </si>
  <si>
    <t>曲靖农业学校</t>
  </si>
  <si>
    <t>曲靖工商职业技术学校</t>
  </si>
  <si>
    <t>曲靖应用技术学校</t>
  </si>
  <si>
    <t>曲靖市特殊教育学校</t>
  </si>
  <si>
    <t xml:space="preserve"> </t>
  </si>
  <si>
    <t xml:space="preserve"> 小计</t>
  </si>
  <si>
    <t>民办</t>
  </si>
  <si>
    <t>麒麟区职业技术学校</t>
  </si>
  <si>
    <t>麒麟长兴职校</t>
  </si>
  <si>
    <t>曲靖市会泽职业技术学校</t>
  </si>
  <si>
    <t>曲靖市师宗职业技术学校</t>
  </si>
  <si>
    <t>曲靖市罗平职业技术学校</t>
  </si>
  <si>
    <t>曲靖市马龙职业技术学校</t>
  </si>
  <si>
    <t>曲靖市富源职业技术学校</t>
  </si>
  <si>
    <t>曲靖市陆良职业技术学校</t>
  </si>
  <si>
    <t>曲靖市沾益职业技术学校</t>
  </si>
  <si>
    <t>小计</t>
  </si>
</sst>
</file>

<file path=xl/styles.xml><?xml version="1.0" encoding="utf-8"?>
<styleSheet xmlns="http://schemas.openxmlformats.org/spreadsheetml/2006/main">
  <numFmts count="7">
    <numFmt numFmtId="176" formatCode="0_ ;[Red]\-0\ "/>
    <numFmt numFmtId="177" formatCode="0.00_ ;[Red]\-0.00\ "/>
    <numFmt numFmtId="43" formatCode="_ * #,##0.00_ ;_ * \-#,##0.00_ ;_ * &quot;-&quot;??_ ;_ @_ "/>
    <numFmt numFmtId="178" formatCode="_(* #,##0.00_);_(* \(#,##0.00\);_(* &quot;-&quot;??_);_(@_)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3"/>
      <name val="仿宋_GB2312"/>
      <charset val="134"/>
    </font>
    <font>
      <b/>
      <sz val="13"/>
      <name val="仿宋_GB2312"/>
      <charset val="134"/>
    </font>
    <font>
      <sz val="16"/>
      <color theme="1"/>
      <name val="宋体"/>
      <charset val="134"/>
      <scheme val="minor"/>
    </font>
    <font>
      <b/>
      <sz val="22"/>
      <name val="仿宋_GB2312"/>
      <charset val="134"/>
    </font>
    <font>
      <b/>
      <sz val="16"/>
      <name val="仿宋_GB2312"/>
      <charset val="134"/>
    </font>
    <font>
      <b/>
      <sz val="14"/>
      <name val="仿宋_GB2312"/>
      <charset val="134"/>
    </font>
    <font>
      <sz val="14"/>
      <name val="仿宋_GB2312"/>
      <charset val="134"/>
    </font>
    <font>
      <sz val="14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8"/>
      <name val="宋体"/>
      <charset val="134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0"/>
      <name val="Arial"/>
      <charset val="134"/>
    </font>
    <font>
      <b/>
      <sz val="11"/>
      <color rgb="FFFFFFFF"/>
      <name val="宋体"/>
      <charset val="0"/>
      <scheme val="minor"/>
    </font>
    <font>
      <sz val="12"/>
      <name val="宋体"/>
      <charset val="134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6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0" fillId="9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0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178" fontId="23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4" fillId="0" borderId="4" applyNumberFormat="0" applyFill="0" applyAlignment="0" applyProtection="0">
      <alignment vertical="center"/>
    </xf>
    <xf numFmtId="0" fontId="0" fillId="0" borderId="0">
      <alignment vertical="center"/>
    </xf>
    <xf numFmtId="0" fontId="11" fillId="0" borderId="4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6" fillId="15" borderId="10" applyNumberFormat="0" applyAlignment="0" applyProtection="0">
      <alignment vertical="center"/>
    </xf>
    <xf numFmtId="178" fontId="23" fillId="0" borderId="0" applyFont="0" applyFill="0" applyBorder="0" applyAlignment="0" applyProtection="0">
      <alignment vertical="center"/>
    </xf>
    <xf numFmtId="0" fontId="25" fillId="15" borderId="8" applyNumberFormat="0" applyAlignment="0" applyProtection="0">
      <alignment vertical="center"/>
    </xf>
    <xf numFmtId="0" fontId="28" fillId="18" borderId="11" applyNumberForma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178" fontId="23" fillId="0" borderId="0" applyFont="0" applyFill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9" fillId="0" borderId="0">
      <alignment vertical="center"/>
    </xf>
    <xf numFmtId="0" fontId="13" fillId="24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178" fontId="23" fillId="0" borderId="0" applyFont="0" applyFill="0" applyBorder="0" applyAlignment="0" applyProtection="0">
      <alignment vertical="center"/>
    </xf>
    <xf numFmtId="0" fontId="27" fillId="0" borderId="0"/>
    <xf numFmtId="178" fontId="23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8" fontId="23" fillId="0" borderId="0" applyFont="0" applyFill="0" applyBorder="0" applyAlignment="0" applyProtection="0">
      <alignment vertical="center"/>
    </xf>
    <xf numFmtId="0" fontId="27" fillId="0" borderId="0"/>
    <xf numFmtId="0" fontId="0" fillId="0" borderId="0">
      <alignment vertical="center"/>
    </xf>
    <xf numFmtId="178" fontId="23" fillId="0" borderId="0" applyFont="0" applyFill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177" fontId="1" fillId="0" borderId="0" xfId="41" applyNumberFormat="1" applyFont="1" applyFill="1" applyBorder="1" applyAlignment="1">
      <alignment horizontal="center" vertical="center" wrapText="1"/>
    </xf>
    <xf numFmtId="177" fontId="1" fillId="0" borderId="0" xfId="21" applyNumberFormat="1" applyFont="1" applyFill="1" applyBorder="1" applyAlignment="1">
      <alignment horizontal="center" vertical="center" wrapText="1"/>
    </xf>
    <xf numFmtId="177" fontId="2" fillId="0" borderId="0" xfId="21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177" fontId="4" fillId="0" borderId="0" xfId="41" applyNumberFormat="1" applyFont="1" applyFill="1" applyBorder="1" applyAlignment="1">
      <alignment horizontal="center" vertical="center" wrapText="1"/>
    </xf>
    <xf numFmtId="177" fontId="5" fillId="0" borderId="0" xfId="41" applyNumberFormat="1" applyFont="1" applyFill="1" applyBorder="1" applyAlignment="1">
      <alignment vertical="center" wrapText="1"/>
    </xf>
    <xf numFmtId="176" fontId="2" fillId="0" borderId="0" xfId="41" applyNumberFormat="1" applyFont="1" applyFill="1" applyBorder="1" applyAlignment="1">
      <alignment horizontal="right" vertical="center"/>
    </xf>
    <xf numFmtId="177" fontId="2" fillId="0" borderId="0" xfId="41" applyNumberFormat="1" applyFont="1" applyFill="1" applyBorder="1" applyAlignment="1">
      <alignment horizontal="right" vertical="center"/>
    </xf>
    <xf numFmtId="177" fontId="6" fillId="0" borderId="0" xfId="41" applyNumberFormat="1" applyFont="1" applyFill="1" applyBorder="1" applyAlignment="1">
      <alignment horizontal="center" vertical="center" wrapText="1"/>
    </xf>
    <xf numFmtId="176" fontId="2" fillId="0" borderId="1" xfId="41" applyNumberFormat="1" applyFont="1" applyFill="1" applyBorder="1" applyAlignment="1">
      <alignment horizontal="center" vertical="center" wrapText="1"/>
    </xf>
    <xf numFmtId="177" fontId="6" fillId="0" borderId="1" xfId="41" applyNumberFormat="1" applyFont="1" applyFill="1" applyBorder="1" applyAlignment="1">
      <alignment horizontal="center" vertical="center" wrapText="1"/>
    </xf>
    <xf numFmtId="177" fontId="6" fillId="0" borderId="1" xfId="41" applyNumberFormat="1" applyFont="1" applyFill="1" applyBorder="1" applyAlignment="1">
      <alignment horizontal="center" vertical="center"/>
    </xf>
    <xf numFmtId="176" fontId="6" fillId="0" borderId="1" xfId="41" applyNumberFormat="1" applyFont="1" applyFill="1" applyBorder="1" applyAlignment="1">
      <alignment horizontal="center" vertical="center" wrapText="1"/>
    </xf>
    <xf numFmtId="176" fontId="6" fillId="0" borderId="2" xfId="41" applyNumberFormat="1" applyFont="1" applyFill="1" applyBorder="1" applyAlignment="1">
      <alignment horizontal="center" vertical="center" wrapText="1"/>
    </xf>
    <xf numFmtId="176" fontId="6" fillId="0" borderId="3" xfId="41" applyNumberFormat="1" applyFont="1" applyFill="1" applyBorder="1" applyAlignment="1">
      <alignment horizontal="center" vertical="center" wrapText="1"/>
    </xf>
    <xf numFmtId="176" fontId="2" fillId="0" borderId="1" xfId="21" applyNumberFormat="1" applyFont="1" applyFill="1" applyBorder="1" applyAlignment="1">
      <alignment horizontal="center" vertical="center" wrapText="1"/>
    </xf>
    <xf numFmtId="176" fontId="6" fillId="0" borderId="1" xfId="21" applyNumberFormat="1" applyFont="1" applyFill="1" applyBorder="1" applyAlignment="1">
      <alignment horizontal="center" vertical="center" wrapText="1"/>
    </xf>
    <xf numFmtId="176" fontId="6" fillId="0" borderId="1" xfId="41" applyNumberFormat="1" applyFont="1" applyFill="1" applyBorder="1" applyAlignment="1">
      <alignment horizontal="right" vertical="center" wrapText="1"/>
    </xf>
    <xf numFmtId="177" fontId="6" fillId="0" borderId="1" xfId="41" applyNumberFormat="1" applyFont="1" applyFill="1" applyBorder="1" applyAlignment="1">
      <alignment horizontal="right" vertical="center" wrapText="1"/>
    </xf>
    <xf numFmtId="177" fontId="7" fillId="0" borderId="1" xfId="21" applyNumberFormat="1" applyFont="1" applyFill="1" applyBorder="1" applyAlignment="1">
      <alignment horizontal="left" vertical="center" wrapText="1"/>
    </xf>
    <xf numFmtId="176" fontId="1" fillId="0" borderId="1" xfId="21" applyNumberFormat="1" applyFont="1" applyFill="1" applyBorder="1" applyAlignment="1">
      <alignment horizontal="center" vertical="center" wrapText="1"/>
    </xf>
    <xf numFmtId="176" fontId="7" fillId="0" borderId="1" xfId="21" applyNumberFormat="1" applyFont="1" applyFill="1" applyBorder="1" applyAlignment="1">
      <alignment horizontal="left" vertical="center" wrapText="1"/>
    </xf>
    <xf numFmtId="177" fontId="7" fillId="0" borderId="1" xfId="41" applyNumberFormat="1" applyFont="1" applyFill="1" applyBorder="1" applyAlignment="1">
      <alignment horizontal="center" vertical="center" wrapText="1"/>
    </xf>
    <xf numFmtId="176" fontId="7" fillId="0" borderId="1" xfId="41" applyNumberFormat="1" applyFont="1" applyFill="1" applyBorder="1" applyAlignment="1">
      <alignment horizontal="right" vertical="center" wrapText="1"/>
    </xf>
    <xf numFmtId="177" fontId="7" fillId="0" borderId="1" xfId="41" applyNumberFormat="1" applyFont="1" applyFill="1" applyBorder="1" applyAlignment="1">
      <alignment horizontal="right" vertical="center" wrapText="1"/>
    </xf>
    <xf numFmtId="176" fontId="7" fillId="0" borderId="1" xfId="21" applyNumberFormat="1" applyFont="1" applyFill="1" applyBorder="1" applyAlignment="1">
      <alignment horizontal="center" vertical="center" wrapText="1"/>
    </xf>
    <xf numFmtId="177" fontId="7" fillId="0" borderId="1" xfId="21" applyNumberFormat="1" applyFont="1" applyFill="1" applyBorder="1" applyAlignment="1">
      <alignment horizontal="center" vertical="center" wrapText="1"/>
    </xf>
    <xf numFmtId="177" fontId="6" fillId="0" borderId="1" xfId="21" applyNumberFormat="1" applyFont="1" applyFill="1" applyBorder="1" applyAlignment="1">
      <alignment horizontal="left" vertical="center" wrapText="1"/>
    </xf>
    <xf numFmtId="0" fontId="0" fillId="0" borderId="1" xfId="0" applyBorder="1">
      <alignment vertical="center"/>
    </xf>
    <xf numFmtId="177" fontId="6" fillId="0" borderId="1" xfId="21" applyNumberFormat="1" applyFont="1" applyFill="1" applyBorder="1" applyAlignment="1">
      <alignment horizontal="center" vertical="center" wrapText="1"/>
    </xf>
    <xf numFmtId="0" fontId="8" fillId="0" borderId="1" xfId="0" applyFont="1" applyBorder="1">
      <alignment vertical="center"/>
    </xf>
    <xf numFmtId="176" fontId="9" fillId="0" borderId="1" xfId="0" applyNumberFormat="1" applyFont="1" applyBorder="1">
      <alignment vertical="center"/>
    </xf>
    <xf numFmtId="177" fontId="9" fillId="0" borderId="1" xfId="0" applyNumberFormat="1" applyFont="1" applyBorder="1">
      <alignment vertical="center"/>
    </xf>
  </cellXfs>
  <cellStyles count="6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60% - 强调文字颜色 2" xfId="15" builtinId="36"/>
    <cellStyle name="标题 4" xfId="16" builtinId="19"/>
    <cellStyle name="警告文本" xfId="17" builtinId="11"/>
    <cellStyle name="千位分隔 3 2" xfId="18"/>
    <cellStyle name="标题" xfId="19" builtinId="15"/>
    <cellStyle name="解释性文本" xfId="20" builtinId="53"/>
    <cellStyle name="常规 6 2" xfId="21"/>
    <cellStyle name="标题 1" xfId="22" builtinId="16"/>
    <cellStyle name="常规 6 3" xfId="23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千位分隔 3 3" xfId="29"/>
    <cellStyle name="计算" xfId="30" builtinId="22"/>
    <cellStyle name="检查单元格" xfId="31" builtinId="23"/>
    <cellStyle name="20% - 强调文字颜色 6" xfId="32" builtinId="50"/>
    <cellStyle name="强调文字颜色 2" xfId="33" builtinId="33"/>
    <cellStyle name="链接单元格" xfId="34" builtinId="24"/>
    <cellStyle name="汇总" xfId="35" builtinId="25"/>
    <cellStyle name="千位分隔 3 4" xfId="36"/>
    <cellStyle name="好" xfId="37" builtinId="26"/>
    <cellStyle name="适中" xfId="38" builtinId="28"/>
    <cellStyle name="20% - 强调文字颜色 5" xfId="39" builtinId="46"/>
    <cellStyle name="强调文字颜色 1" xfId="40" builtinId="29"/>
    <cellStyle name="常规_昆明教育局 2 2" xfId="41"/>
    <cellStyle name="20% - 强调文字颜色 1" xfId="42" builtinId="30"/>
    <cellStyle name="40% - 强调文字颜色 1" xfId="43" builtinId="31"/>
    <cellStyle name="20% - 强调文字颜色 2" xfId="44" builtinId="34"/>
    <cellStyle name="40% - 强调文字颜色 2" xfId="45" builtinId="35"/>
    <cellStyle name="强调文字颜色 3" xfId="46" builtinId="37"/>
    <cellStyle name="强调文字颜色 4" xfId="47" builtinId="41"/>
    <cellStyle name="20% - 强调文字颜色 4" xfId="48" builtinId="42"/>
    <cellStyle name="40% - 强调文字颜色 4" xfId="49" builtinId="43"/>
    <cellStyle name="强调文字颜色 5" xfId="50" builtinId="45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60% - 强调文字颜色 6" xfId="55" builtinId="52"/>
    <cellStyle name="常规 2" xfId="56"/>
    <cellStyle name="常规 3" xfId="57"/>
    <cellStyle name="千位分隔 2" xfId="58"/>
    <cellStyle name="常规 4" xfId="59"/>
    <cellStyle name="千位分隔 2 2" xfId="60"/>
    <cellStyle name="常规 4 2" xfId="61"/>
    <cellStyle name="千位分隔 3" xfId="62"/>
    <cellStyle name="常规 5" xfId="63"/>
    <cellStyle name="常规 7" xfId="64"/>
    <cellStyle name="千位分隔 4" xfId="65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5"/>
  <sheetViews>
    <sheetView tabSelected="1" workbookViewId="0">
      <selection activeCell="K7" sqref="K7"/>
    </sheetView>
  </sheetViews>
  <sheetFormatPr defaultColWidth="9.375" defaultRowHeight="13.5" outlineLevelCol="7"/>
  <cols>
    <col min="1" max="1" width="7.125" customWidth="1"/>
    <col min="2" max="2" width="41.125" customWidth="1"/>
    <col min="3" max="3" width="6.875" customWidth="1"/>
    <col min="4" max="4" width="15" customWidth="1"/>
    <col min="5" max="5" width="15.375" customWidth="1"/>
    <col min="6" max="6" width="15.875" customWidth="1"/>
    <col min="7" max="7" width="17.25" customWidth="1"/>
    <col min="8" max="8" width="28.125" customWidth="1"/>
    <col min="9" max="10" width="12.625" customWidth="1"/>
    <col min="11" max="12" width="11.125" customWidth="1"/>
    <col min="13" max="13" width="8.375" customWidth="1"/>
  </cols>
  <sheetData>
    <row r="1" ht="20.25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5.5" customHeight="1" spans="1:8">
      <c r="A2" s="5" t="s">
        <v>1</v>
      </c>
      <c r="B2" s="5"/>
      <c r="C2" s="5"/>
      <c r="D2" s="5"/>
      <c r="E2" s="5"/>
      <c r="F2" s="5"/>
      <c r="G2" s="5"/>
      <c r="H2" s="5"/>
    </row>
    <row r="3" s="1" customFormat="1" ht="20.25" spans="1:8">
      <c r="A3" s="6"/>
      <c r="B3" s="6"/>
      <c r="C3" s="6"/>
      <c r="D3" s="7"/>
      <c r="E3" s="7"/>
      <c r="F3" s="8"/>
      <c r="G3" s="8"/>
      <c r="H3" s="9" t="s">
        <v>2</v>
      </c>
    </row>
    <row r="4" s="1" customFormat="1" ht="27" customHeight="1" spans="1:8">
      <c r="A4" s="10" t="s">
        <v>3</v>
      </c>
      <c r="B4" s="11" t="s">
        <v>4</v>
      </c>
      <c r="C4" s="11" t="s">
        <v>5</v>
      </c>
      <c r="D4" s="12" t="s">
        <v>6</v>
      </c>
      <c r="E4" s="12"/>
      <c r="F4" s="12"/>
      <c r="G4" s="12"/>
      <c r="H4" s="11" t="s">
        <v>7</v>
      </c>
    </row>
    <row r="5" s="1" customFormat="1" ht="27" customHeight="1" spans="1:8">
      <c r="A5" s="10"/>
      <c r="B5" s="11"/>
      <c r="C5" s="11"/>
      <c r="D5" s="13" t="s">
        <v>8</v>
      </c>
      <c r="E5" s="14" t="s">
        <v>9</v>
      </c>
      <c r="F5" s="11" t="s">
        <v>10</v>
      </c>
      <c r="G5" s="11" t="s">
        <v>11</v>
      </c>
      <c r="H5" s="11"/>
    </row>
    <row r="6" s="1" customFormat="1" ht="27" customHeight="1" spans="1:8">
      <c r="A6" s="10"/>
      <c r="B6" s="11"/>
      <c r="C6" s="11"/>
      <c r="D6" s="13"/>
      <c r="E6" s="15"/>
      <c r="F6" s="11"/>
      <c r="G6" s="11"/>
      <c r="H6" s="11"/>
    </row>
    <row r="7" s="2" customFormat="1" ht="23.25" customHeight="1" spans="1:8">
      <c r="A7" s="16"/>
      <c r="B7" s="17" t="s">
        <v>12</v>
      </c>
      <c r="C7" s="11"/>
      <c r="D7" s="18">
        <f t="shared" ref="D7:F7" si="0">D15+D25</f>
        <v>32188</v>
      </c>
      <c r="E7" s="18">
        <f t="shared" si="0"/>
        <v>26751.4468</v>
      </c>
      <c r="F7" s="19">
        <f t="shared" si="0"/>
        <v>4280.318592</v>
      </c>
      <c r="G7" s="19">
        <v>4280.318592</v>
      </c>
      <c r="H7" s="20"/>
    </row>
    <row r="8" s="2" customFormat="1" ht="23.25" customHeight="1" spans="1:8">
      <c r="A8" s="21">
        <v>1</v>
      </c>
      <c r="B8" s="22" t="s">
        <v>13</v>
      </c>
      <c r="C8" s="23" t="s">
        <v>14</v>
      </c>
      <c r="D8" s="24">
        <v>269</v>
      </c>
      <c r="E8" s="24">
        <f>D8*0.8311</f>
        <v>223.5659</v>
      </c>
      <c r="F8" s="25">
        <f>E8*0.16</f>
        <v>35.770544</v>
      </c>
      <c r="G8" s="25">
        <v>35.770544</v>
      </c>
      <c r="H8" s="26">
        <v>2050302</v>
      </c>
    </row>
    <row r="9" s="2" customFormat="1" ht="23.25" customHeight="1" spans="1:8">
      <c r="A9" s="21">
        <v>2</v>
      </c>
      <c r="B9" s="22" t="s">
        <v>15</v>
      </c>
      <c r="C9" s="23" t="s">
        <v>14</v>
      </c>
      <c r="D9" s="24">
        <v>83</v>
      </c>
      <c r="E9" s="24">
        <f t="shared" ref="E9:E14" si="1">D9*0.8311</f>
        <v>68.9813</v>
      </c>
      <c r="F9" s="25">
        <f t="shared" ref="F9:F14" si="2">E9*0.16</f>
        <v>11.037008</v>
      </c>
      <c r="G9" s="25">
        <v>11.037008</v>
      </c>
      <c r="H9" s="26">
        <v>2050302</v>
      </c>
    </row>
    <row r="10" s="2" customFormat="1" ht="23.25" customHeight="1" spans="1:8">
      <c r="A10" s="21">
        <v>3</v>
      </c>
      <c r="B10" s="20" t="s">
        <v>16</v>
      </c>
      <c r="C10" s="27" t="s">
        <v>14</v>
      </c>
      <c r="D10" s="24">
        <v>2502</v>
      </c>
      <c r="E10" s="24">
        <f t="shared" si="1"/>
        <v>2079.4122</v>
      </c>
      <c r="F10" s="25">
        <f t="shared" si="2"/>
        <v>332.705952</v>
      </c>
      <c r="G10" s="25">
        <v>332.705952</v>
      </c>
      <c r="H10" s="26">
        <v>2050302</v>
      </c>
    </row>
    <row r="11" s="2" customFormat="1" ht="23.25" customHeight="1" spans="1:8">
      <c r="A11" s="21">
        <v>4</v>
      </c>
      <c r="B11" s="20" t="s">
        <v>17</v>
      </c>
      <c r="C11" s="27" t="s">
        <v>14</v>
      </c>
      <c r="D11" s="24">
        <v>5489</v>
      </c>
      <c r="E11" s="24">
        <f t="shared" si="1"/>
        <v>4561.9079</v>
      </c>
      <c r="F11" s="25">
        <f t="shared" si="2"/>
        <v>729.905264</v>
      </c>
      <c r="G11" s="25">
        <v>729.905264</v>
      </c>
      <c r="H11" s="26">
        <v>2050302</v>
      </c>
    </row>
    <row r="12" s="2" customFormat="1" ht="23.25" customHeight="1" spans="1:8">
      <c r="A12" s="21">
        <v>5</v>
      </c>
      <c r="B12" s="20" t="s">
        <v>18</v>
      </c>
      <c r="C12" s="27" t="s">
        <v>14</v>
      </c>
      <c r="D12" s="24">
        <v>4606</v>
      </c>
      <c r="E12" s="24">
        <f t="shared" si="1"/>
        <v>3828.0466</v>
      </c>
      <c r="F12" s="25">
        <f t="shared" si="2"/>
        <v>612.487456</v>
      </c>
      <c r="G12" s="25">
        <v>612.48</v>
      </c>
      <c r="H12" s="26">
        <v>2050302</v>
      </c>
    </row>
    <row r="13" s="3" customFormat="1" ht="23.25" customHeight="1" spans="1:8">
      <c r="A13" s="21">
        <v>6</v>
      </c>
      <c r="B13" s="20" t="s">
        <v>19</v>
      </c>
      <c r="C13" s="27" t="s">
        <v>14</v>
      </c>
      <c r="D13" s="24">
        <v>4375</v>
      </c>
      <c r="E13" s="24">
        <f t="shared" si="1"/>
        <v>3636.0625</v>
      </c>
      <c r="F13" s="25">
        <f t="shared" si="2"/>
        <v>581.77</v>
      </c>
      <c r="G13" s="25">
        <v>581.77</v>
      </c>
      <c r="H13" s="26">
        <v>2050302</v>
      </c>
    </row>
    <row r="14" s="3" customFormat="1" ht="23.25" customHeight="1" spans="1:8">
      <c r="A14" s="21">
        <v>7</v>
      </c>
      <c r="B14" s="20" t="s">
        <v>20</v>
      </c>
      <c r="C14" s="27" t="s">
        <v>14</v>
      </c>
      <c r="D14" s="24">
        <v>47</v>
      </c>
      <c r="E14" s="24">
        <f t="shared" si="1"/>
        <v>39.0617</v>
      </c>
      <c r="F14" s="25">
        <f t="shared" si="2"/>
        <v>6.249872</v>
      </c>
      <c r="G14" s="25">
        <v>6.249872</v>
      </c>
      <c r="H14" s="26">
        <v>2050302</v>
      </c>
    </row>
    <row r="15" s="3" customFormat="1" ht="23.25" customHeight="1" spans="1:8">
      <c r="A15" s="21" t="s">
        <v>21</v>
      </c>
      <c r="B15" s="28" t="s">
        <v>22</v>
      </c>
      <c r="C15" s="27" t="s">
        <v>23</v>
      </c>
      <c r="D15" s="18">
        <f t="shared" ref="D15:F15" si="3">SUM(D8:D14)</f>
        <v>17371</v>
      </c>
      <c r="E15" s="18">
        <f t="shared" si="3"/>
        <v>14437.0381</v>
      </c>
      <c r="F15" s="19">
        <f t="shared" si="3"/>
        <v>2309.926096</v>
      </c>
      <c r="G15" s="19">
        <v>2309.926096</v>
      </c>
      <c r="H15" s="20"/>
    </row>
    <row r="16" s="3" customFormat="1" ht="23.25" customHeight="1" spans="1:8">
      <c r="A16" s="21">
        <v>1</v>
      </c>
      <c r="B16" s="20" t="s">
        <v>24</v>
      </c>
      <c r="C16" s="27" t="s">
        <v>14</v>
      </c>
      <c r="D16" s="24">
        <v>7296</v>
      </c>
      <c r="E16" s="24">
        <f>D16*0.8311</f>
        <v>6063.7056</v>
      </c>
      <c r="F16" s="25">
        <v>970.28</v>
      </c>
      <c r="G16" s="25">
        <v>970.28</v>
      </c>
      <c r="H16" s="26">
        <v>205</v>
      </c>
    </row>
    <row r="17" s="3" customFormat="1" ht="23.25" customHeight="1" spans="1:8">
      <c r="A17" s="21">
        <v>2</v>
      </c>
      <c r="B17" s="20" t="s">
        <v>25</v>
      </c>
      <c r="C17" s="27" t="s">
        <v>14</v>
      </c>
      <c r="D17" s="24">
        <v>561</v>
      </c>
      <c r="E17" s="24">
        <f t="shared" ref="E17:E24" si="4">D17*0.8311</f>
        <v>466.2471</v>
      </c>
      <c r="F17" s="25">
        <f t="shared" ref="F17:F24" si="5">E17*0.16</f>
        <v>74.599536</v>
      </c>
      <c r="G17" s="25">
        <v>74.599536</v>
      </c>
      <c r="H17" s="26">
        <v>205</v>
      </c>
    </row>
    <row r="18" s="3" customFormat="1" ht="23.25" customHeight="1" spans="1:8">
      <c r="A18" s="21">
        <v>3</v>
      </c>
      <c r="B18" s="20" t="s">
        <v>26</v>
      </c>
      <c r="C18" s="27" t="s">
        <v>14</v>
      </c>
      <c r="D18" s="24">
        <v>2123</v>
      </c>
      <c r="E18" s="24">
        <f t="shared" si="4"/>
        <v>1764.4253</v>
      </c>
      <c r="F18" s="25">
        <f t="shared" si="5"/>
        <v>282.308048</v>
      </c>
      <c r="G18" s="25">
        <v>282.308048</v>
      </c>
      <c r="H18" s="26">
        <v>205</v>
      </c>
    </row>
    <row r="19" s="3" customFormat="1" ht="23.25" customHeight="1" spans="1:8">
      <c r="A19" s="21">
        <v>4</v>
      </c>
      <c r="B19" s="20" t="s">
        <v>27</v>
      </c>
      <c r="C19" s="27" t="s">
        <v>14</v>
      </c>
      <c r="D19" s="24">
        <v>1041</v>
      </c>
      <c r="E19" s="24">
        <f t="shared" si="4"/>
        <v>865.1751</v>
      </c>
      <c r="F19" s="25">
        <f t="shared" si="5"/>
        <v>138.428016</v>
      </c>
      <c r="G19" s="25">
        <v>138.428016</v>
      </c>
      <c r="H19" s="26">
        <v>205</v>
      </c>
    </row>
    <row r="20" s="2" customFormat="1" ht="23.25" customHeight="1" spans="1:8">
      <c r="A20" s="21">
        <v>5</v>
      </c>
      <c r="B20" s="20" t="s">
        <v>28</v>
      </c>
      <c r="C20" s="27" t="s">
        <v>14</v>
      </c>
      <c r="D20" s="24">
        <v>2426</v>
      </c>
      <c r="E20" s="24">
        <f t="shared" si="4"/>
        <v>2016.2486</v>
      </c>
      <c r="F20" s="25">
        <f t="shared" si="5"/>
        <v>322.599776</v>
      </c>
      <c r="G20" s="25">
        <v>322.599776</v>
      </c>
      <c r="H20" s="26">
        <v>205</v>
      </c>
    </row>
    <row r="21" s="2" customFormat="1" ht="23.25" customHeight="1" spans="1:8">
      <c r="A21" s="21">
        <v>6</v>
      </c>
      <c r="B21" s="20" t="s">
        <v>29</v>
      </c>
      <c r="C21" s="27" t="s">
        <v>14</v>
      </c>
      <c r="D21" s="24">
        <v>806</v>
      </c>
      <c r="E21" s="24">
        <f t="shared" si="4"/>
        <v>669.8666</v>
      </c>
      <c r="F21" s="25">
        <f t="shared" si="5"/>
        <v>107.178656</v>
      </c>
      <c r="G21" s="25">
        <v>107.178656</v>
      </c>
      <c r="H21" s="26">
        <v>205</v>
      </c>
    </row>
    <row r="22" s="2" customFormat="1" ht="23.25" customHeight="1" spans="1:8">
      <c r="A22" s="21">
        <v>7</v>
      </c>
      <c r="B22" s="20" t="s">
        <v>30</v>
      </c>
      <c r="C22" s="27" t="s">
        <v>14</v>
      </c>
      <c r="D22" s="24">
        <v>95</v>
      </c>
      <c r="E22" s="24">
        <f t="shared" si="4"/>
        <v>78.9545</v>
      </c>
      <c r="F22" s="25">
        <f t="shared" si="5"/>
        <v>12.63272</v>
      </c>
      <c r="G22" s="25">
        <v>12.63272</v>
      </c>
      <c r="H22" s="26">
        <v>205</v>
      </c>
    </row>
    <row r="23" s="3" customFormat="1" ht="23.25" customHeight="1" spans="1:8">
      <c r="A23" s="21">
        <v>8</v>
      </c>
      <c r="B23" s="20" t="s">
        <v>31</v>
      </c>
      <c r="C23" s="27" t="s">
        <v>14</v>
      </c>
      <c r="D23" s="24">
        <v>92</v>
      </c>
      <c r="E23" s="24">
        <f t="shared" si="4"/>
        <v>76.4612</v>
      </c>
      <c r="F23" s="25">
        <f t="shared" si="5"/>
        <v>12.233792</v>
      </c>
      <c r="G23" s="25">
        <v>12.233792</v>
      </c>
      <c r="H23" s="26">
        <v>205</v>
      </c>
    </row>
    <row r="24" s="3" customFormat="1" ht="23.25" customHeight="1" spans="1:8">
      <c r="A24" s="21">
        <v>9</v>
      </c>
      <c r="B24" s="20" t="s">
        <v>32</v>
      </c>
      <c r="C24" s="27" t="s">
        <v>14</v>
      </c>
      <c r="D24" s="24">
        <v>377</v>
      </c>
      <c r="E24" s="24">
        <f t="shared" si="4"/>
        <v>313.3247</v>
      </c>
      <c r="F24" s="25">
        <f t="shared" si="5"/>
        <v>50.131952</v>
      </c>
      <c r="G24" s="25">
        <v>50.131952</v>
      </c>
      <c r="H24" s="26">
        <v>205</v>
      </c>
    </row>
    <row r="25" ht="19.5" customHeight="1" spans="1:8">
      <c r="A25" s="29"/>
      <c r="B25" s="30" t="s">
        <v>33</v>
      </c>
      <c r="C25" s="31"/>
      <c r="D25" s="32">
        <f t="shared" ref="D25:F25" si="6">SUM(D16:D24)</f>
        <v>14817</v>
      </c>
      <c r="E25" s="32">
        <f t="shared" si="6"/>
        <v>12314.4087</v>
      </c>
      <c r="F25" s="33">
        <f t="shared" si="6"/>
        <v>1970.392496</v>
      </c>
      <c r="G25" s="33">
        <v>1970.392496</v>
      </c>
      <c r="H25" s="31"/>
    </row>
  </sheetData>
  <mergeCells count="11">
    <mergeCell ref="A1:H1"/>
    <mergeCell ref="A2:H2"/>
    <mergeCell ref="D4:G4"/>
    <mergeCell ref="A4:A6"/>
    <mergeCell ref="B4:B6"/>
    <mergeCell ref="C4:C6"/>
    <mergeCell ref="D5:D6"/>
    <mergeCell ref="E5:E6"/>
    <mergeCell ref="F5:F6"/>
    <mergeCell ref="G5:G6"/>
    <mergeCell ref="H4:H6"/>
  </mergeCells>
  <pageMargins left="0.707638888888889" right="0.707638888888889" top="0.747916666666667" bottom="0.747916666666667" header="0.313888888888889" footer="0.313888888888889"/>
  <pageSetup paperSize="9" scale="83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曲靖市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用户陈永进</dc:creator>
  <cp:lastModifiedBy>lenovo</cp:lastModifiedBy>
  <dcterms:created xsi:type="dcterms:W3CDTF">2016-09-07T07:56:00Z</dcterms:created>
  <cp:lastPrinted>2019-01-17T01:35:00Z</cp:lastPrinted>
  <dcterms:modified xsi:type="dcterms:W3CDTF">2020-02-18T07:39:12Z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2052-10.8.0.5950</vt:lpwstr>
  </property>
</Properties>
</file>